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预算支出绩效自评表 " sheetId="4" r:id="rId1"/>
    <sheet name="预算支出绩效自评表  (2)" sheetId="5" r:id="rId2"/>
    <sheet name="Sheet2" sheetId="2" r:id="rId3"/>
    <sheet name="Sheet3" sheetId="3" r:id="rId4"/>
  </sheets>
  <definedNames>
    <definedName name="_xlnm.Print_Titles" localSheetId="0">'预算支出绩效自评表 '!$2:$3</definedName>
    <definedName name="_xlnm.Print_Titles" localSheetId="1">'预算支出绩效自评表  (2)'!$2:$3</definedName>
  </definedNames>
  <calcPr calcId="124519"/>
</workbook>
</file>

<file path=xl/calcChain.xml><?xml version="1.0" encoding="utf-8"?>
<calcChain xmlns="http://schemas.openxmlformats.org/spreadsheetml/2006/main">
  <c r="I7" i="4"/>
  <c r="D19"/>
  <c r="E21" s="1"/>
  <c r="D20" s="1"/>
  <c r="E33" i="5"/>
  <c r="D32"/>
  <c r="I7"/>
  <c r="E6" i="2" l="1"/>
  <c r="E5"/>
  <c r="E4"/>
  <c r="G3"/>
  <c r="E3"/>
</calcChain>
</file>

<file path=xl/sharedStrings.xml><?xml version="1.0" encoding="utf-8"?>
<sst xmlns="http://schemas.openxmlformats.org/spreadsheetml/2006/main" count="152" uniqueCount="92">
  <si>
    <t>附件5：</t>
  </si>
  <si>
    <t>柳州市本级预算项目支出绩效自评表</t>
  </si>
  <si>
    <t>单位（盖章）：</t>
  </si>
  <si>
    <t>项目名称</t>
  </si>
  <si>
    <t>主管部门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</si>
  <si>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</si>
  <si>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</si>
  <si>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</si>
  <si>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</si>
  <si>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</si>
  <si>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</si>
  <si>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</si>
  <si>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</si>
  <si>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</si>
  <si>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</si>
  <si>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</si>
  <si>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</si>
  <si>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</si>
  <si>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</si>
  <si>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</si>
  <si>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</si>
  <si>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</si>
  <si>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</si>
  <si>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</si>
  <si>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</si>
  <si>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</si>
  <si>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</si>
  <si>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</si>
  <si>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4座水库安全鉴定审查</t>
    </r>
  </si>
  <si>
    <t>质量指标</t>
  </si>
  <si>
    <t>项目审查质量合格</t>
  </si>
  <si>
    <t>合格</t>
  </si>
  <si>
    <t>时效指标</t>
  </si>
  <si>
    <t>完成项目投资计划下达工作</t>
  </si>
  <si>
    <t>成本指标</t>
  </si>
  <si>
    <t>项目上级及市本级资金控制在总投资90%内</t>
  </si>
  <si>
    <r>
      <rPr>
        <sz val="10"/>
        <color theme="1"/>
        <rFont val="宋体"/>
        <family val="3"/>
        <charset val="134"/>
        <scheme val="minor"/>
      </rPr>
      <t>9</t>
    </r>
    <r>
      <rPr>
        <sz val="10"/>
        <color theme="1"/>
        <rFont val="宋体"/>
        <family val="3"/>
        <charset val="134"/>
        <scheme val="minor"/>
      </rPr>
      <t>5.7</t>
    </r>
    <r>
      <rPr>
        <sz val="10"/>
        <color theme="1"/>
        <rFont val="宋体"/>
        <family val="3"/>
        <charset val="134"/>
        <scheme val="minor"/>
      </rPr>
      <t>万</t>
    </r>
  </si>
  <si>
    <t>95.7万</t>
  </si>
  <si>
    <t>效
益
指
标                                                                                                                           (40分)</t>
  </si>
  <si>
    <t>经济效益
指标</t>
  </si>
  <si>
    <t>社会效益
指标</t>
  </si>
  <si>
    <t>生态效益
指标</t>
  </si>
  <si>
    <t>可持续影响指标</t>
  </si>
  <si>
    <t>通过对水库进行安全鉴定，可以对水库安全状况进行预判，对存在安全隐患的水库及时进行除险加固，有利于水库安全运行。</t>
  </si>
  <si>
    <t>满意度指标（0分）</t>
  </si>
  <si>
    <t>服务对象满意度指标</t>
  </si>
  <si>
    <t>服务对象满意度</t>
  </si>
  <si>
    <t>无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</si>
  <si>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</si>
  <si>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</si>
  <si>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</si>
  <si>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</si>
  <si>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</si>
  <si>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</si>
  <si>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</si>
  <si>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</si>
  <si>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</si>
  <si>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</si>
  <si>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</si>
  <si>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广西壮族自治区水利电力勘测设计研究院有限责任公司</t>
  </si>
  <si>
    <r>
      <rPr>
        <sz val="11"/>
        <color theme="1"/>
        <rFont val="宋体"/>
        <family val="3"/>
        <charset val="134"/>
        <scheme val="minor"/>
      </rPr>
      <t>鹿寨龙母等1</t>
    </r>
    <r>
      <rPr>
        <sz val="11"/>
        <color theme="1"/>
        <rFont val="宋体"/>
        <family val="3"/>
        <charset val="134"/>
        <scheme val="minor"/>
      </rPr>
      <t>5座水库安全鉴定</t>
    </r>
  </si>
  <si>
    <t>柳州市水利局</t>
  </si>
  <si>
    <r>
      <rPr>
        <sz val="11"/>
        <color theme="1"/>
        <rFont val="宋体"/>
        <family val="3"/>
        <charset val="134"/>
        <scheme val="minor"/>
      </rPr>
      <t>柳城县安乐等9</t>
    </r>
    <r>
      <rPr>
        <sz val="11"/>
        <color theme="1"/>
        <rFont val="宋体"/>
        <family val="3"/>
        <charset val="134"/>
        <scheme val="minor"/>
      </rPr>
      <t>座水库安全鉴定</t>
    </r>
  </si>
  <si>
    <t>龙怀、兰村安全鉴定评审和三合水库报废</t>
  </si>
  <si>
    <t>柳州市水利工程建设发展中心</t>
  </si>
  <si>
    <t>大成工程咨询有限公司</t>
  </si>
  <si>
    <t>小源进库路、木王、新塘、标江安全鉴定评审，</t>
  </si>
  <si>
    <t>水利项目技术审查费</t>
    <phoneticPr fontId="21" type="noConversion"/>
  </si>
  <si>
    <t>柳州市水利局</t>
    <phoneticPr fontId="21" type="noConversion"/>
  </si>
  <si>
    <r>
      <t>项目实施单位及代码：0</t>
    </r>
    <r>
      <rPr>
        <sz val="10"/>
        <color theme="1"/>
        <rFont val="宋体"/>
        <family val="3"/>
        <charset val="134"/>
        <scheme val="minor"/>
      </rPr>
      <t>82226</t>
    </r>
    <phoneticPr fontId="21" type="noConversion"/>
  </si>
  <si>
    <t>完成100项技术审查工作。</t>
    <phoneticPr fontId="21" type="noConversion"/>
  </si>
  <si>
    <t>完成100项技术审查工作。</t>
    <phoneticPr fontId="21" type="noConversion"/>
  </si>
  <si>
    <t>成项目实施完成时间</t>
  </si>
  <si>
    <t>提高行政效率</t>
  </si>
  <si>
    <t>12月31日前</t>
  </si>
  <si>
    <t>45个</t>
    <phoneticPr fontId="21" type="noConversion"/>
  </si>
  <si>
    <t>每个项目审查费约三万元，实际能完成65个左右。该指标为我局按300万申请资金来设置。</t>
    <phoneticPr fontId="21" type="noConversion"/>
  </si>
  <si>
    <t>审查结果真实可靠</t>
    <phoneticPr fontId="21" type="noConversion"/>
  </si>
  <si>
    <t>控制在预算内</t>
    <phoneticPr fontId="21" type="noConversion"/>
  </si>
  <si>
    <t>良好</t>
    <phoneticPr fontId="21" type="noConversion"/>
  </si>
  <si>
    <t>90%以上</t>
    <phoneticPr fontId="21" type="noConversion"/>
  </si>
  <si>
    <t>满意度指标（10分）</t>
    <phoneticPr fontId="21" type="noConversion"/>
  </si>
  <si>
    <t>效
益
指
标                                                                                                                           (30分)</t>
    <phoneticPr fontId="21" type="noConversion"/>
  </si>
  <si>
    <t>完成技术审查项目个数</t>
    <phoneticPr fontId="21" type="noConversion"/>
  </si>
  <si>
    <t>按照技术规范对项目进行技术审查</t>
    <phoneticPr fontId="21" type="noConversion"/>
  </si>
  <si>
    <t>项目成本控制</t>
    <phoneticPr fontId="21" type="noConversion"/>
  </si>
  <si>
    <t>年初预算计划完成100项技术审查工作，按批复资金计划完成65个项目技术审查工作。</t>
    <phoneticPr fontId="21" type="noConversion"/>
  </si>
  <si>
    <t>完成45项技术审查工作。</t>
    <phoneticPr fontId="21" type="noConversion"/>
  </si>
  <si>
    <t>100个，调整后65个</t>
    <phoneticPr fontId="21" type="noConversion"/>
  </si>
  <si>
    <t>柳州市水利局</t>
    <phoneticPr fontId="21" type="noConversion"/>
  </si>
  <si>
    <t>填报人：王凌</t>
    <phoneticPr fontId="21" type="noConversion"/>
  </si>
  <si>
    <t>联系电话：0772-2829550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</si>
</sst>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SimSun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15" fillId="0" borderId="0"/>
    <xf numFmtId="0" fontId="2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textRotation="255" wrapText="1"/>
    </xf>
    <xf numFmtId="0" fontId="5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57" fontId="5" fillId="0" borderId="13" xfId="2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9" fontId="5" fillId="0" borderId="1" xfId="2" applyNumberFormat="1" applyFont="1" applyBorder="1" applyAlignment="1">
      <alignment horizontal="center" vertical="center"/>
    </xf>
    <xf numFmtId="0" fontId="20" fillId="0" borderId="0" xfId="2" applyBorder="1" applyAlignment="1">
      <alignment vertical="center"/>
    </xf>
    <xf numFmtId="0" fontId="14" fillId="0" borderId="0" xfId="2" applyFont="1" applyBorder="1" applyAlignment="1">
      <alignment vertical="center"/>
    </xf>
    <xf numFmtId="0" fontId="9" fillId="0" borderId="13" xfId="1" applyFont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3" xfId="2" applyNumberFormat="1" applyFont="1" applyBorder="1" applyAlignment="1">
      <alignment horizontal="left" vertical="center" wrapText="1"/>
    </xf>
    <xf numFmtId="0" fontId="5" fillId="0" borderId="4" xfId="2" applyNumberFormat="1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2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176" fontId="5" fillId="0" borderId="15" xfId="2" applyNumberFormat="1" applyFont="1" applyBorder="1" applyAlignment="1">
      <alignment horizontal="center" vertical="center"/>
    </xf>
    <xf numFmtId="176" fontId="5" fillId="0" borderId="14" xfId="2" applyNumberFormat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textRotation="255"/>
    </xf>
    <xf numFmtId="0" fontId="6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/>
    </xf>
    <xf numFmtId="57" fontId="5" fillId="0" borderId="13" xfId="2" applyNumberFormat="1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topLeftCell="A10" zoomScaleSheetLayoutView="100" workbookViewId="0">
      <selection activeCell="A23" sqref="A23:K23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29" t="s">
        <v>0</v>
      </c>
      <c r="B1" s="29"/>
    </row>
    <row r="2" spans="1:11" ht="20.2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" customHeight="1">
      <c r="A3" s="32" t="s">
        <v>2</v>
      </c>
      <c r="B3" s="32"/>
      <c r="C3" s="91" t="s">
        <v>89</v>
      </c>
      <c r="D3" s="91"/>
      <c r="E3" s="6"/>
      <c r="F3" s="6"/>
      <c r="G3" s="6"/>
      <c r="H3" s="6"/>
      <c r="I3" s="6"/>
      <c r="J3" s="6"/>
      <c r="K3" s="6"/>
    </row>
    <row r="4" spans="1:11" ht="15" customHeight="1">
      <c r="A4" s="33" t="s">
        <v>3</v>
      </c>
      <c r="B4" s="34"/>
      <c r="C4" s="35"/>
      <c r="D4" s="36" t="s">
        <v>67</v>
      </c>
      <c r="E4" s="37"/>
      <c r="F4" s="37"/>
      <c r="G4" s="37"/>
      <c r="H4" s="37"/>
      <c r="I4" s="37"/>
      <c r="J4" s="37"/>
      <c r="K4" s="38"/>
    </row>
    <row r="5" spans="1:11" ht="15" customHeight="1">
      <c r="A5" s="33" t="s">
        <v>4</v>
      </c>
      <c r="B5" s="34"/>
      <c r="C5" s="35"/>
      <c r="D5" s="49" t="s">
        <v>68</v>
      </c>
      <c r="E5" s="37"/>
      <c r="F5" s="38"/>
      <c r="G5" s="36" t="s">
        <v>69</v>
      </c>
      <c r="H5" s="37"/>
      <c r="I5" s="37"/>
      <c r="J5" s="37"/>
      <c r="K5" s="38"/>
    </row>
    <row r="6" spans="1:11" ht="25.5" customHeight="1">
      <c r="A6" s="41" t="s">
        <v>5</v>
      </c>
      <c r="B6" s="42"/>
      <c r="C6" s="43"/>
      <c r="D6" s="50"/>
      <c r="E6" s="51"/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</row>
    <row r="7" spans="1:11" ht="15" customHeight="1">
      <c r="A7" s="44"/>
      <c r="B7" s="45"/>
      <c r="C7" s="46"/>
      <c r="D7" s="50" t="s">
        <v>12</v>
      </c>
      <c r="E7" s="51"/>
      <c r="F7" s="7">
        <v>200</v>
      </c>
      <c r="G7" s="7">
        <v>169.31</v>
      </c>
      <c r="H7" s="7">
        <v>10</v>
      </c>
      <c r="I7" s="21">
        <f>G7/F7*100%</f>
        <v>0.84655000000000002</v>
      </c>
      <c r="J7" s="12">
        <v>8.5</v>
      </c>
      <c r="K7" s="63" t="s">
        <v>13</v>
      </c>
    </row>
    <row r="8" spans="1:11" ht="15" customHeight="1">
      <c r="A8" s="44"/>
      <c r="B8" s="45"/>
      <c r="C8" s="46"/>
      <c r="D8" s="33" t="s">
        <v>14</v>
      </c>
      <c r="E8" s="35"/>
      <c r="F8" s="7">
        <v>200</v>
      </c>
      <c r="G8" s="10">
        <v>169.31</v>
      </c>
      <c r="H8" s="7"/>
      <c r="I8" s="21"/>
      <c r="J8" s="12"/>
      <c r="K8" s="63"/>
    </row>
    <row r="9" spans="1:11" ht="15" customHeight="1">
      <c r="A9" s="44"/>
      <c r="B9" s="45"/>
      <c r="C9" s="46"/>
      <c r="D9" s="33" t="s">
        <v>15</v>
      </c>
      <c r="E9" s="35"/>
      <c r="F9" s="9"/>
      <c r="G9" s="7"/>
      <c r="H9" s="7"/>
      <c r="I9" s="7"/>
      <c r="J9" s="20"/>
      <c r="K9" s="63"/>
    </row>
    <row r="10" spans="1:11" ht="15" customHeight="1">
      <c r="A10" s="47"/>
      <c r="B10" s="32"/>
      <c r="C10" s="48"/>
      <c r="D10" s="50" t="s">
        <v>16</v>
      </c>
      <c r="E10" s="51"/>
      <c r="F10" s="9"/>
      <c r="G10" s="7"/>
      <c r="H10" s="7"/>
      <c r="I10" s="7"/>
      <c r="J10" s="20"/>
      <c r="K10" s="63"/>
    </row>
    <row r="11" spans="1:11" ht="78.75" customHeight="1">
      <c r="A11" s="11" t="s">
        <v>17</v>
      </c>
      <c r="B11" s="39" t="s">
        <v>86</v>
      </c>
      <c r="C11" s="37"/>
      <c r="D11" s="37"/>
      <c r="E11" s="37"/>
      <c r="F11" s="38"/>
      <c r="G11" s="39" t="s">
        <v>87</v>
      </c>
      <c r="H11" s="40"/>
      <c r="I11" s="40"/>
      <c r="J11" s="37"/>
      <c r="K11" s="38"/>
    </row>
    <row r="12" spans="1:11" ht="15" customHeight="1">
      <c r="A12" s="77" t="s">
        <v>18</v>
      </c>
      <c r="B12" s="12" t="s">
        <v>19</v>
      </c>
      <c r="C12" s="12" t="s">
        <v>20</v>
      </c>
      <c r="D12" s="7" t="s">
        <v>21</v>
      </c>
      <c r="E12" s="7" t="s">
        <v>22</v>
      </c>
      <c r="F12" s="12" t="s">
        <v>23</v>
      </c>
      <c r="G12" s="12" t="s">
        <v>24</v>
      </c>
      <c r="H12" s="12" t="s">
        <v>10</v>
      </c>
      <c r="I12" s="65" t="s">
        <v>25</v>
      </c>
      <c r="J12" s="66"/>
      <c r="K12" s="67"/>
    </row>
    <row r="13" spans="1:11" ht="54" customHeight="1">
      <c r="A13" s="77"/>
      <c r="B13" s="52" t="s">
        <v>26</v>
      </c>
      <c r="C13" s="13" t="s">
        <v>27</v>
      </c>
      <c r="D13" s="25" t="s">
        <v>83</v>
      </c>
      <c r="E13" s="14">
        <v>20</v>
      </c>
      <c r="F13" s="25" t="s">
        <v>88</v>
      </c>
      <c r="G13" s="16" t="s">
        <v>75</v>
      </c>
      <c r="H13" s="14">
        <v>13.85</v>
      </c>
      <c r="I13" s="65" t="s">
        <v>76</v>
      </c>
      <c r="J13" s="66"/>
      <c r="K13" s="67"/>
    </row>
    <row r="14" spans="1:11" ht="30" customHeight="1">
      <c r="A14" s="77"/>
      <c r="B14" s="52"/>
      <c r="C14" s="13" t="s">
        <v>29</v>
      </c>
      <c r="D14" s="25" t="s">
        <v>84</v>
      </c>
      <c r="E14" s="14">
        <v>10</v>
      </c>
      <c r="F14" s="25" t="s">
        <v>77</v>
      </c>
      <c r="G14" s="16" t="s">
        <v>77</v>
      </c>
      <c r="H14" s="14">
        <v>10</v>
      </c>
      <c r="I14" s="41"/>
      <c r="J14" s="42"/>
      <c r="K14" s="43"/>
    </row>
    <row r="15" spans="1:11" ht="30" customHeight="1">
      <c r="A15" s="77"/>
      <c r="B15" s="52"/>
      <c r="C15" s="13" t="s">
        <v>32</v>
      </c>
      <c r="D15" s="25" t="s">
        <v>72</v>
      </c>
      <c r="E15" s="14">
        <v>10</v>
      </c>
      <c r="F15" s="25" t="s">
        <v>74</v>
      </c>
      <c r="G15" s="17">
        <v>44166</v>
      </c>
      <c r="H15" s="14">
        <v>10</v>
      </c>
      <c r="I15" s="41"/>
      <c r="J15" s="42"/>
      <c r="K15" s="43"/>
    </row>
    <row r="16" spans="1:11" ht="30" customHeight="1">
      <c r="A16" s="77"/>
      <c r="B16" s="52"/>
      <c r="C16" s="13" t="s">
        <v>34</v>
      </c>
      <c r="D16" s="25" t="s">
        <v>85</v>
      </c>
      <c r="E16" s="14">
        <v>10</v>
      </c>
      <c r="F16" s="25" t="s">
        <v>78</v>
      </c>
      <c r="G16" s="14" t="s">
        <v>78</v>
      </c>
      <c r="H16" s="14">
        <v>10</v>
      </c>
      <c r="I16" s="41"/>
      <c r="J16" s="42"/>
      <c r="K16" s="43"/>
    </row>
    <row r="17" spans="1:11" ht="70.5" customHeight="1">
      <c r="A17" s="77"/>
      <c r="B17" s="24" t="s">
        <v>82</v>
      </c>
      <c r="C17" s="13" t="s">
        <v>42</v>
      </c>
      <c r="D17" s="25" t="s">
        <v>73</v>
      </c>
      <c r="E17" s="14">
        <v>30</v>
      </c>
      <c r="F17" s="27" t="s">
        <v>79</v>
      </c>
      <c r="G17" s="16" t="s">
        <v>79</v>
      </c>
      <c r="H17" s="14">
        <v>30</v>
      </c>
      <c r="I17" s="41"/>
      <c r="J17" s="42"/>
      <c r="K17" s="43"/>
    </row>
    <row r="18" spans="1:11" ht="42" customHeight="1">
      <c r="A18" s="77"/>
      <c r="B18" s="18" t="s">
        <v>81</v>
      </c>
      <c r="C18" s="18" t="s">
        <v>45</v>
      </c>
      <c r="D18" s="26" t="s">
        <v>46</v>
      </c>
      <c r="E18" s="7">
        <v>10</v>
      </c>
      <c r="F18" s="28" t="s">
        <v>80</v>
      </c>
      <c r="G18" s="12" t="s">
        <v>80</v>
      </c>
      <c r="H18" s="7">
        <v>10</v>
      </c>
      <c r="I18" s="64"/>
      <c r="J18" s="64"/>
      <c r="K18" s="64"/>
    </row>
    <row r="19" spans="1:11" ht="15" customHeight="1">
      <c r="A19" s="70" t="s">
        <v>48</v>
      </c>
      <c r="B19" s="71"/>
      <c r="C19" s="72"/>
      <c r="D19" s="15">
        <f>J7+H13+H14+H15+H16+H17+H18</f>
        <v>92.35</v>
      </c>
      <c r="E19" s="73" t="s">
        <v>49</v>
      </c>
      <c r="F19" s="74"/>
      <c r="G19" s="74"/>
      <c r="H19" s="74"/>
      <c r="I19" s="74"/>
      <c r="J19" s="74"/>
      <c r="K19" s="75"/>
    </row>
    <row r="20" spans="1:11" ht="15" customHeight="1">
      <c r="A20" s="56" t="s">
        <v>50</v>
      </c>
      <c r="B20" s="57"/>
      <c r="C20" s="58"/>
      <c r="D20" s="68">
        <f>E21*0.7+G21*0.3</f>
        <v>86.844999999999999</v>
      </c>
      <c r="E20" s="76" t="s">
        <v>51</v>
      </c>
      <c r="F20" s="76"/>
      <c r="G20" s="7" t="s">
        <v>52</v>
      </c>
      <c r="H20" s="62" t="s">
        <v>53</v>
      </c>
      <c r="I20" s="62"/>
      <c r="J20" s="62"/>
      <c r="K20" s="46"/>
    </row>
    <row r="21" spans="1:11" ht="15" customHeight="1">
      <c r="A21" s="59"/>
      <c r="B21" s="60"/>
      <c r="C21" s="61"/>
      <c r="D21" s="69"/>
      <c r="E21" s="76">
        <f>D19</f>
        <v>92.35</v>
      </c>
      <c r="F21" s="76"/>
      <c r="G21" s="7">
        <v>74</v>
      </c>
      <c r="H21" s="32"/>
      <c r="I21" s="32"/>
      <c r="J21" s="32"/>
      <c r="K21" s="48"/>
    </row>
    <row r="22" spans="1:11" ht="14.25" customHeight="1">
      <c r="A22" s="19"/>
      <c r="B22" s="53" t="s">
        <v>90</v>
      </c>
      <c r="C22" s="53"/>
      <c r="D22" s="53"/>
      <c r="E22" s="53"/>
      <c r="F22" s="53" t="s">
        <v>91</v>
      </c>
      <c r="G22" s="53"/>
      <c r="H22" s="53"/>
      <c r="I22" s="53"/>
      <c r="J22" s="22"/>
      <c r="K22" s="23"/>
    </row>
    <row r="23" spans="1:11">
      <c r="A23" s="54" t="s">
        <v>56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ht="24.75" customHeight="1">
      <c r="A24" s="55" t="s">
        <v>57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1">
      <c r="A25" s="54" t="s">
        <v>58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</sheetData>
  <mergeCells count="39">
    <mergeCell ref="A20:C21"/>
    <mergeCell ref="H20:K21"/>
    <mergeCell ref="K7:K10"/>
    <mergeCell ref="I18:K18"/>
    <mergeCell ref="I17:K17"/>
    <mergeCell ref="I13:K13"/>
    <mergeCell ref="I15:K15"/>
    <mergeCell ref="I14:K14"/>
    <mergeCell ref="I16:K16"/>
    <mergeCell ref="D20:D21"/>
    <mergeCell ref="I12:K12"/>
    <mergeCell ref="A19:C19"/>
    <mergeCell ref="E19:K19"/>
    <mergeCell ref="E20:F20"/>
    <mergeCell ref="E21:F21"/>
    <mergeCell ref="A12:A18"/>
    <mergeCell ref="B22:E22"/>
    <mergeCell ref="F22:I22"/>
    <mergeCell ref="A23:K23"/>
    <mergeCell ref="A24:K24"/>
    <mergeCell ref="A25:K25"/>
    <mergeCell ref="B13:B16"/>
    <mergeCell ref="D8:E8"/>
    <mergeCell ref="D9:E9"/>
    <mergeCell ref="D10:E10"/>
    <mergeCell ref="B11:F11"/>
    <mergeCell ref="G11:K11"/>
    <mergeCell ref="A6:C10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  <mergeCell ref="C3:D3"/>
  </mergeCells>
  <phoneticPr fontId="21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view="pageBreakPreview" zoomScaleSheetLayoutView="100" workbookViewId="0">
      <selection activeCell="F23" sqref="F23:F24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29" t="s">
        <v>0</v>
      </c>
      <c r="B1" s="29"/>
    </row>
    <row r="2" spans="1:11" ht="20.2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" customHeight="1">
      <c r="A3" s="32" t="s">
        <v>2</v>
      </c>
      <c r="B3" s="32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>
      <c r="A4" s="33" t="s">
        <v>3</v>
      </c>
      <c r="B4" s="34"/>
      <c r="C4" s="35"/>
      <c r="D4" s="36" t="s">
        <v>67</v>
      </c>
      <c r="E4" s="37"/>
      <c r="F4" s="37"/>
      <c r="G4" s="37"/>
      <c r="H4" s="37"/>
      <c r="I4" s="37"/>
      <c r="J4" s="37"/>
      <c r="K4" s="38"/>
    </row>
    <row r="5" spans="1:11" ht="15" customHeight="1">
      <c r="A5" s="33" t="s">
        <v>4</v>
      </c>
      <c r="B5" s="34"/>
      <c r="C5" s="35"/>
      <c r="D5" s="49" t="s">
        <v>68</v>
      </c>
      <c r="E5" s="37"/>
      <c r="F5" s="38"/>
      <c r="G5" s="36" t="s">
        <v>69</v>
      </c>
      <c r="H5" s="37"/>
      <c r="I5" s="37"/>
      <c r="J5" s="37"/>
      <c r="K5" s="38"/>
    </row>
    <row r="6" spans="1:11" ht="25.5" customHeight="1">
      <c r="A6" s="41" t="s">
        <v>5</v>
      </c>
      <c r="B6" s="42"/>
      <c r="C6" s="43"/>
      <c r="D6" s="50"/>
      <c r="E6" s="51"/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</row>
    <row r="7" spans="1:11" ht="15" customHeight="1">
      <c r="A7" s="44"/>
      <c r="B7" s="45"/>
      <c r="C7" s="46"/>
      <c r="D7" s="50" t="s">
        <v>12</v>
      </c>
      <c r="E7" s="51"/>
      <c r="F7" s="7">
        <v>200</v>
      </c>
      <c r="G7" s="7">
        <v>169.31</v>
      </c>
      <c r="H7" s="7">
        <v>10</v>
      </c>
      <c r="I7" s="21">
        <f>G7/F7*100%</f>
        <v>0.84655000000000002</v>
      </c>
      <c r="J7" s="12">
        <v>8.5</v>
      </c>
      <c r="K7" s="63" t="s">
        <v>13</v>
      </c>
    </row>
    <row r="8" spans="1:11" ht="15" customHeight="1">
      <c r="A8" s="44"/>
      <c r="B8" s="45"/>
      <c r="C8" s="46"/>
      <c r="D8" s="33" t="s">
        <v>14</v>
      </c>
      <c r="E8" s="35"/>
      <c r="F8" s="7">
        <v>200</v>
      </c>
      <c r="G8" s="10">
        <v>169.31</v>
      </c>
      <c r="H8" s="7"/>
      <c r="I8" s="21"/>
      <c r="J8" s="12"/>
      <c r="K8" s="63"/>
    </row>
    <row r="9" spans="1:11" ht="15" customHeight="1">
      <c r="A9" s="44"/>
      <c r="B9" s="45"/>
      <c r="C9" s="46"/>
      <c r="D9" s="33" t="s">
        <v>15</v>
      </c>
      <c r="E9" s="35"/>
      <c r="F9" s="9"/>
      <c r="G9" s="7"/>
      <c r="H9" s="7"/>
      <c r="I9" s="7"/>
      <c r="J9" s="20"/>
      <c r="K9" s="63"/>
    </row>
    <row r="10" spans="1:11" ht="15" customHeight="1">
      <c r="A10" s="47"/>
      <c r="B10" s="32"/>
      <c r="C10" s="48"/>
      <c r="D10" s="50" t="s">
        <v>16</v>
      </c>
      <c r="E10" s="51"/>
      <c r="F10" s="9"/>
      <c r="G10" s="7"/>
      <c r="H10" s="7"/>
      <c r="I10" s="7"/>
      <c r="J10" s="20"/>
      <c r="K10" s="63"/>
    </row>
    <row r="11" spans="1:11" ht="78.75" customHeight="1">
      <c r="A11" s="11" t="s">
        <v>17</v>
      </c>
      <c r="B11" s="39" t="s">
        <v>70</v>
      </c>
      <c r="C11" s="37"/>
      <c r="D11" s="37"/>
      <c r="E11" s="37"/>
      <c r="F11" s="38"/>
      <c r="G11" s="39" t="s">
        <v>71</v>
      </c>
      <c r="H11" s="40"/>
      <c r="I11" s="40"/>
      <c r="J11" s="37"/>
      <c r="K11" s="38"/>
    </row>
    <row r="12" spans="1:11" ht="15" customHeight="1">
      <c r="A12" s="77" t="s">
        <v>18</v>
      </c>
      <c r="B12" s="12" t="s">
        <v>19</v>
      </c>
      <c r="C12" s="12" t="s">
        <v>20</v>
      </c>
      <c r="D12" s="7" t="s">
        <v>21</v>
      </c>
      <c r="E12" s="7" t="s">
        <v>22</v>
      </c>
      <c r="F12" s="12" t="s">
        <v>23</v>
      </c>
      <c r="G12" s="12" t="s">
        <v>24</v>
      </c>
      <c r="H12" s="12" t="s">
        <v>10</v>
      </c>
      <c r="I12" s="65" t="s">
        <v>25</v>
      </c>
      <c r="J12" s="66"/>
      <c r="K12" s="67"/>
    </row>
    <row r="13" spans="1:11" ht="13.15" customHeight="1">
      <c r="A13" s="77"/>
      <c r="B13" s="52" t="s">
        <v>26</v>
      </c>
      <c r="C13" s="52" t="s">
        <v>27</v>
      </c>
      <c r="D13" s="78" t="s">
        <v>28</v>
      </c>
      <c r="E13" s="80"/>
      <c r="F13" s="78" t="s">
        <v>28</v>
      </c>
      <c r="G13" s="78" t="s">
        <v>28</v>
      </c>
      <c r="H13" s="80">
        <v>20</v>
      </c>
      <c r="I13" s="82"/>
      <c r="J13" s="83"/>
      <c r="K13" s="84"/>
    </row>
    <row r="14" spans="1:11" ht="13.15" customHeight="1">
      <c r="A14" s="77"/>
      <c r="B14" s="52"/>
      <c r="C14" s="52"/>
      <c r="D14" s="79"/>
      <c r="E14" s="81"/>
      <c r="F14" s="79"/>
      <c r="G14" s="79"/>
      <c r="H14" s="81"/>
      <c r="I14" s="73"/>
      <c r="J14" s="74"/>
      <c r="K14" s="75"/>
    </row>
    <row r="15" spans="1:11" ht="13.15" customHeight="1">
      <c r="A15" s="77"/>
      <c r="B15" s="52"/>
      <c r="C15" s="52" t="s">
        <v>29</v>
      </c>
      <c r="D15" s="78" t="s">
        <v>30</v>
      </c>
      <c r="E15" s="80"/>
      <c r="F15" s="85" t="s">
        <v>31</v>
      </c>
      <c r="G15" s="85" t="s">
        <v>31</v>
      </c>
      <c r="H15" s="80">
        <v>10</v>
      </c>
      <c r="I15" s="41"/>
      <c r="J15" s="42"/>
      <c r="K15" s="43"/>
    </row>
    <row r="16" spans="1:11" ht="13.15" customHeight="1">
      <c r="A16" s="77"/>
      <c r="B16" s="52"/>
      <c r="C16" s="52"/>
      <c r="D16" s="79"/>
      <c r="E16" s="81"/>
      <c r="F16" s="79"/>
      <c r="G16" s="79"/>
      <c r="H16" s="81"/>
      <c r="I16" s="47"/>
      <c r="J16" s="32"/>
      <c r="K16" s="48"/>
    </row>
    <row r="17" spans="1:11" ht="13.15" customHeight="1">
      <c r="A17" s="77"/>
      <c r="B17" s="52"/>
      <c r="C17" s="52" t="s">
        <v>32</v>
      </c>
      <c r="D17" s="85" t="s">
        <v>33</v>
      </c>
      <c r="E17" s="80"/>
      <c r="F17" s="87">
        <v>44166</v>
      </c>
      <c r="G17" s="87">
        <v>44166</v>
      </c>
      <c r="H17" s="80">
        <v>10</v>
      </c>
      <c r="I17" s="41"/>
      <c r="J17" s="42"/>
      <c r="K17" s="43"/>
    </row>
    <row r="18" spans="1:11" ht="18" customHeight="1">
      <c r="A18" s="77"/>
      <c r="B18" s="52"/>
      <c r="C18" s="52"/>
      <c r="D18" s="79"/>
      <c r="E18" s="81"/>
      <c r="F18" s="79"/>
      <c r="G18" s="79"/>
      <c r="H18" s="81"/>
      <c r="I18" s="47"/>
      <c r="J18" s="32"/>
      <c r="K18" s="48"/>
    </row>
    <row r="19" spans="1:11" ht="13.15" customHeight="1">
      <c r="A19" s="77"/>
      <c r="B19" s="52"/>
      <c r="C19" s="52" t="s">
        <v>34</v>
      </c>
      <c r="D19" s="85" t="s">
        <v>35</v>
      </c>
      <c r="E19" s="80"/>
      <c r="F19" s="86" t="s">
        <v>36</v>
      </c>
      <c r="G19" s="86" t="s">
        <v>37</v>
      </c>
      <c r="H19" s="80">
        <v>10</v>
      </c>
      <c r="I19" s="41"/>
      <c r="J19" s="42"/>
      <c r="K19" s="43"/>
    </row>
    <row r="20" spans="1:11" ht="18" customHeight="1">
      <c r="A20" s="77"/>
      <c r="B20" s="52"/>
      <c r="C20" s="52"/>
      <c r="D20" s="79"/>
      <c r="E20" s="81"/>
      <c r="F20" s="81"/>
      <c r="G20" s="81"/>
      <c r="H20" s="81"/>
      <c r="I20" s="47"/>
      <c r="J20" s="32"/>
      <c r="K20" s="48"/>
    </row>
    <row r="21" spans="1:11" ht="13.15" customHeight="1">
      <c r="A21" s="77"/>
      <c r="B21" s="52" t="s">
        <v>38</v>
      </c>
      <c r="C21" s="52" t="s">
        <v>39</v>
      </c>
      <c r="D21" s="85"/>
      <c r="E21" s="80"/>
      <c r="F21" s="85"/>
      <c r="G21" s="85"/>
      <c r="H21" s="80"/>
      <c r="I21" s="41"/>
      <c r="J21" s="42"/>
      <c r="K21" s="43"/>
    </row>
    <row r="22" spans="1:11" ht="13.15" customHeight="1">
      <c r="A22" s="77"/>
      <c r="B22" s="52"/>
      <c r="C22" s="52"/>
      <c r="D22" s="79"/>
      <c r="E22" s="81"/>
      <c r="F22" s="79"/>
      <c r="G22" s="79"/>
      <c r="H22" s="81"/>
      <c r="I22" s="47"/>
      <c r="J22" s="32"/>
      <c r="K22" s="48"/>
    </row>
    <row r="23" spans="1:11" ht="13.15" customHeight="1">
      <c r="A23" s="77"/>
      <c r="B23" s="52"/>
      <c r="C23" s="52" t="s">
        <v>40</v>
      </c>
      <c r="D23" s="85"/>
      <c r="E23" s="80"/>
      <c r="F23" s="85"/>
      <c r="G23" s="85"/>
      <c r="H23" s="80"/>
      <c r="I23" s="41"/>
      <c r="J23" s="42"/>
      <c r="K23" s="43"/>
    </row>
    <row r="24" spans="1:11" ht="13.15" customHeight="1">
      <c r="A24" s="77"/>
      <c r="B24" s="52"/>
      <c r="C24" s="52"/>
      <c r="D24" s="79"/>
      <c r="E24" s="81"/>
      <c r="F24" s="79"/>
      <c r="G24" s="79"/>
      <c r="H24" s="81"/>
      <c r="I24" s="47"/>
      <c r="J24" s="32"/>
      <c r="K24" s="48"/>
    </row>
    <row r="25" spans="1:11" ht="13.15" customHeight="1">
      <c r="A25" s="77"/>
      <c r="B25" s="52"/>
      <c r="C25" s="52" t="s">
        <v>41</v>
      </c>
      <c r="D25" s="85"/>
      <c r="E25" s="80"/>
      <c r="F25" s="85"/>
      <c r="G25" s="85"/>
      <c r="H25" s="80"/>
      <c r="I25" s="41"/>
      <c r="J25" s="42"/>
      <c r="K25" s="43"/>
    </row>
    <row r="26" spans="1:11" ht="13.15" customHeight="1">
      <c r="A26" s="77"/>
      <c r="B26" s="52"/>
      <c r="C26" s="52"/>
      <c r="D26" s="79"/>
      <c r="E26" s="81"/>
      <c r="F26" s="79"/>
      <c r="G26" s="79"/>
      <c r="H26" s="81"/>
      <c r="I26" s="47"/>
      <c r="J26" s="32"/>
      <c r="K26" s="48"/>
    </row>
    <row r="27" spans="1:11" ht="27.75" customHeight="1">
      <c r="A27" s="77"/>
      <c r="B27" s="52"/>
      <c r="C27" s="52" t="s">
        <v>42</v>
      </c>
      <c r="D27" s="78" t="s">
        <v>43</v>
      </c>
      <c r="E27" s="80"/>
      <c r="F27" s="78" t="s">
        <v>43</v>
      </c>
      <c r="G27" s="78" t="s">
        <v>43</v>
      </c>
      <c r="H27" s="80">
        <v>40</v>
      </c>
      <c r="I27" s="41"/>
      <c r="J27" s="42"/>
      <c r="K27" s="43"/>
    </row>
    <row r="28" spans="1:11" ht="21.75" customHeight="1">
      <c r="A28" s="77"/>
      <c r="B28" s="52"/>
      <c r="C28" s="52"/>
      <c r="D28" s="79"/>
      <c r="E28" s="81"/>
      <c r="F28" s="79"/>
      <c r="G28" s="79"/>
      <c r="H28" s="81"/>
      <c r="I28" s="47"/>
      <c r="J28" s="32"/>
      <c r="K28" s="48"/>
    </row>
    <row r="29" spans="1:11" ht="13.15" customHeight="1">
      <c r="A29" s="77"/>
      <c r="B29" s="89" t="s">
        <v>44</v>
      </c>
      <c r="C29" s="89" t="s">
        <v>45</v>
      </c>
      <c r="D29" s="80" t="s">
        <v>46</v>
      </c>
      <c r="E29" s="80"/>
      <c r="F29" s="85" t="s">
        <v>47</v>
      </c>
      <c r="G29" s="85" t="s">
        <v>47</v>
      </c>
      <c r="H29" s="80"/>
      <c r="I29" s="41"/>
      <c r="J29" s="42"/>
      <c r="K29" s="43"/>
    </row>
    <row r="30" spans="1:11" ht="13.15" customHeight="1">
      <c r="A30" s="77"/>
      <c r="B30" s="89"/>
      <c r="C30" s="89"/>
      <c r="D30" s="81"/>
      <c r="E30" s="81"/>
      <c r="F30" s="79"/>
      <c r="G30" s="79"/>
      <c r="H30" s="81"/>
      <c r="I30" s="47"/>
      <c r="J30" s="32"/>
      <c r="K30" s="48"/>
    </row>
    <row r="31" spans="1:11" ht="15" customHeight="1">
      <c r="A31" s="70" t="s">
        <v>48</v>
      </c>
      <c r="B31" s="71"/>
      <c r="C31" s="72"/>
      <c r="D31" s="15">
        <v>100</v>
      </c>
      <c r="E31" s="73" t="s">
        <v>49</v>
      </c>
      <c r="F31" s="74"/>
      <c r="G31" s="74"/>
      <c r="H31" s="74"/>
      <c r="I31" s="74"/>
      <c r="J31" s="74"/>
      <c r="K31" s="75"/>
    </row>
    <row r="32" spans="1:11" ht="15" customHeight="1">
      <c r="A32" s="56" t="s">
        <v>50</v>
      </c>
      <c r="B32" s="57"/>
      <c r="C32" s="58"/>
      <c r="D32" s="88">
        <f>E33*0.7+G33*0.3</f>
        <v>92.2</v>
      </c>
      <c r="E32" s="76" t="s">
        <v>51</v>
      </c>
      <c r="F32" s="76"/>
      <c r="G32" s="7" t="s">
        <v>52</v>
      </c>
      <c r="H32" s="62" t="s">
        <v>53</v>
      </c>
      <c r="I32" s="62"/>
      <c r="J32" s="62"/>
      <c r="K32" s="46"/>
    </row>
    <row r="33" spans="1:11" ht="15" customHeight="1">
      <c r="A33" s="59"/>
      <c r="B33" s="60"/>
      <c r="C33" s="61"/>
      <c r="D33" s="81"/>
      <c r="E33" s="76">
        <f>D31</f>
        <v>100</v>
      </c>
      <c r="F33" s="76"/>
      <c r="G33" s="7">
        <v>74</v>
      </c>
      <c r="H33" s="32"/>
      <c r="I33" s="32"/>
      <c r="J33" s="32"/>
      <c r="K33" s="48"/>
    </row>
    <row r="34" spans="1:11" ht="14.25" customHeight="1">
      <c r="A34" s="19"/>
      <c r="B34" s="53" t="s">
        <v>54</v>
      </c>
      <c r="C34" s="53"/>
      <c r="D34" s="53"/>
      <c r="E34" s="53"/>
      <c r="F34" s="53" t="s">
        <v>55</v>
      </c>
      <c r="G34" s="53"/>
      <c r="H34" s="53"/>
      <c r="I34" s="53"/>
      <c r="J34" s="22"/>
      <c r="K34" s="23"/>
    </row>
    <row r="35" spans="1:11">
      <c r="A35" s="54" t="s">
        <v>56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ht="24.75" customHeight="1">
      <c r="A36" s="55" t="s">
        <v>57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>
      <c r="A37" s="54" t="s">
        <v>58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</sheetData>
  <mergeCells count="97">
    <mergeCell ref="B34:E34"/>
    <mergeCell ref="F34:I34"/>
    <mergeCell ref="A35:K35"/>
    <mergeCell ref="A36:K36"/>
    <mergeCell ref="A37:K37"/>
    <mergeCell ref="H29:H30"/>
    <mergeCell ref="I29:K30"/>
    <mergeCell ref="A31:C31"/>
    <mergeCell ref="E31:K31"/>
    <mergeCell ref="A32:C33"/>
    <mergeCell ref="D32:D33"/>
    <mergeCell ref="E32:F32"/>
    <mergeCell ref="H32:K33"/>
    <mergeCell ref="E33:F33"/>
    <mergeCell ref="B29:B30"/>
    <mergeCell ref="C29:C30"/>
    <mergeCell ref="D29:D30"/>
    <mergeCell ref="E29:E30"/>
    <mergeCell ref="F29:F30"/>
    <mergeCell ref="G29:G30"/>
    <mergeCell ref="I25:K26"/>
    <mergeCell ref="C27:C28"/>
    <mergeCell ref="D27:D28"/>
    <mergeCell ref="E27:E28"/>
    <mergeCell ref="F27:F28"/>
    <mergeCell ref="G27:G28"/>
    <mergeCell ref="H27:H28"/>
    <mergeCell ref="I27:K28"/>
    <mergeCell ref="I21:K22"/>
    <mergeCell ref="C23:C24"/>
    <mergeCell ref="D23:D24"/>
    <mergeCell ref="E23:E24"/>
    <mergeCell ref="F23:F24"/>
    <mergeCell ref="G23:G24"/>
    <mergeCell ref="H23:H24"/>
    <mergeCell ref="I23:K24"/>
    <mergeCell ref="G21:G22"/>
    <mergeCell ref="H17:H18"/>
    <mergeCell ref="B21:B28"/>
    <mergeCell ref="C21:C22"/>
    <mergeCell ref="D21:D22"/>
    <mergeCell ref="E21:E22"/>
    <mergeCell ref="F21:F22"/>
    <mergeCell ref="C25:C26"/>
    <mergeCell ref="D25:D26"/>
    <mergeCell ref="E25:E26"/>
    <mergeCell ref="F25:F26"/>
    <mergeCell ref="H21:H22"/>
    <mergeCell ref="G25:G26"/>
    <mergeCell ref="H25:H26"/>
    <mergeCell ref="G15:G16"/>
    <mergeCell ref="H15:H16"/>
    <mergeCell ref="I15:K16"/>
    <mergeCell ref="I17:K18"/>
    <mergeCell ref="C19:C20"/>
    <mergeCell ref="D19:D20"/>
    <mergeCell ref="E19:E20"/>
    <mergeCell ref="F19:F20"/>
    <mergeCell ref="G19:G20"/>
    <mergeCell ref="H19:H20"/>
    <mergeCell ref="I19:K20"/>
    <mergeCell ref="C17:C18"/>
    <mergeCell ref="D17:D18"/>
    <mergeCell ref="E17:E18"/>
    <mergeCell ref="F17:F18"/>
    <mergeCell ref="G17:G18"/>
    <mergeCell ref="B11:F11"/>
    <mergeCell ref="G11:K11"/>
    <mergeCell ref="A12:A30"/>
    <mergeCell ref="I12:K12"/>
    <mergeCell ref="B13:B20"/>
    <mergeCell ref="C13:C14"/>
    <mergeCell ref="D13:D14"/>
    <mergeCell ref="E13:E14"/>
    <mergeCell ref="F13:F14"/>
    <mergeCell ref="G13:G14"/>
    <mergeCell ref="H13:H14"/>
    <mergeCell ref="I13:K14"/>
    <mergeCell ref="C15:C16"/>
    <mergeCell ref="D15:D16"/>
    <mergeCell ref="E15:E16"/>
    <mergeCell ref="F15:F16"/>
    <mergeCell ref="A6:C10"/>
    <mergeCell ref="D6:E6"/>
    <mergeCell ref="D7:E7"/>
    <mergeCell ref="K7:K10"/>
    <mergeCell ref="D8:E8"/>
    <mergeCell ref="D9:E9"/>
    <mergeCell ref="D10:E10"/>
    <mergeCell ref="A5:C5"/>
    <mergeCell ref="D5:F5"/>
    <mergeCell ref="G5:K5"/>
    <mergeCell ref="A1:B1"/>
    <mergeCell ref="A2:K2"/>
    <mergeCell ref="A3:B3"/>
    <mergeCell ref="A4:C4"/>
    <mergeCell ref="D4:K4"/>
  </mergeCells>
  <phoneticPr fontId="21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6"/>
  <sheetViews>
    <sheetView workbookViewId="0">
      <selection activeCell="H5" sqref="H5:H6"/>
    </sheetView>
  </sheetViews>
  <sheetFormatPr defaultColWidth="9" defaultRowHeight="13.5"/>
  <cols>
    <col min="2" max="2" width="18.75" customWidth="1"/>
    <col min="3" max="3" width="14.125" customWidth="1"/>
    <col min="4" max="4" width="15.625" customWidth="1"/>
  </cols>
  <sheetData>
    <row r="3" spans="1:7" ht="51.75" customHeight="1">
      <c r="A3" s="1">
        <v>1</v>
      </c>
      <c r="B3" s="2" t="s">
        <v>59</v>
      </c>
      <c r="C3" s="3" t="s">
        <v>60</v>
      </c>
      <c r="D3" s="4">
        <v>43994</v>
      </c>
      <c r="E3" s="5">
        <f>4.4*15</f>
        <v>66</v>
      </c>
      <c r="F3" s="90" t="s">
        <v>61</v>
      </c>
      <c r="G3">
        <f>E3+E4</f>
        <v>95.7</v>
      </c>
    </row>
    <row r="4" spans="1:7" ht="65.25" customHeight="1">
      <c r="A4" s="1">
        <v>2</v>
      </c>
      <c r="B4" s="3" t="s">
        <v>59</v>
      </c>
      <c r="C4" s="2" t="s">
        <v>62</v>
      </c>
      <c r="D4" s="4">
        <v>44099</v>
      </c>
      <c r="E4" s="5">
        <f>3.3*9</f>
        <v>29.7</v>
      </c>
      <c r="F4" s="90"/>
    </row>
    <row r="5" spans="1:7" ht="57" customHeight="1">
      <c r="A5" s="1">
        <v>3</v>
      </c>
      <c r="B5" s="3" t="s">
        <v>59</v>
      </c>
      <c r="C5" s="3" t="s">
        <v>63</v>
      </c>
      <c r="D5" s="4">
        <v>44158</v>
      </c>
      <c r="E5" s="5">
        <f>3.25*2+3.15</f>
        <v>9.65</v>
      </c>
      <c r="F5" s="90" t="s">
        <v>64</v>
      </c>
    </row>
    <row r="6" spans="1:7" ht="61.5" customHeight="1">
      <c r="A6" s="1">
        <v>4</v>
      </c>
      <c r="B6" s="3" t="s">
        <v>65</v>
      </c>
      <c r="C6" s="3" t="s">
        <v>66</v>
      </c>
      <c r="D6" s="4">
        <v>44158</v>
      </c>
      <c r="E6" s="5">
        <f>3.25*3+2.23</f>
        <v>11.98</v>
      </c>
      <c r="F6" s="90"/>
    </row>
  </sheetData>
  <mergeCells count="2">
    <mergeCell ref="F3:F4"/>
    <mergeCell ref="F5:F6"/>
  </mergeCells>
  <phoneticPr fontId="21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预算支出绩效自评表 </vt:lpstr>
      <vt:lpstr>预算支出绩效自评表  (2)</vt:lpstr>
      <vt:lpstr>Sheet2</vt:lpstr>
      <vt:lpstr>Sheet3</vt:lpstr>
      <vt:lpstr>'预算支出绩效自评表 '!Print_Titles</vt:lpstr>
      <vt:lpstr>'预算支出绩效自评表  (2)'!Print_Titles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2019-01-28T09:48:00Z</cp:lastPrinted>
  <dcterms:created xsi:type="dcterms:W3CDTF">2017-12-04T04:38:00Z</dcterms:created>
  <dcterms:modified xsi:type="dcterms:W3CDTF">2021-02-08T09:25:37Z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